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2"/>
  </bookViews>
  <sheets>
    <sheet name="Лист1" sheetId="14" r:id="rId1"/>
    <sheet name="02.06.2024" sheetId="15" r:id="rId2"/>
    <sheet name="00.12.2024" sheetId="16" r:id="rId3"/>
  </sheets>
  <definedNames>
    <definedName name="_xlnm.Print_Titles" localSheetId="2">'00.12.2024'!$7:$9</definedName>
    <definedName name="_xlnm.Print_Titles" localSheetId="1">'02.06.2024'!$11:$13</definedName>
    <definedName name="_xlnm.Print_Titles" localSheetId="0">Лист1!$11:$13</definedName>
    <definedName name="_xlnm.Print_Area" localSheetId="2">'00.12.2024'!$A$1:$AG$24</definedName>
    <definedName name="_xlnm.Print_Area" localSheetId="1">'02.06.2024'!$A$1:$AG$28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H15" i="16" l="1"/>
  <c r="H17" i="16"/>
  <c r="H18" i="16"/>
  <c r="K15" i="16"/>
  <c r="K17" i="16"/>
  <c r="K18" i="16"/>
  <c r="N15" i="16"/>
  <c r="N17" i="16"/>
  <c r="N18" i="16"/>
  <c r="Q15" i="16"/>
  <c r="Q17" i="16"/>
  <c r="Q18" i="16"/>
  <c r="T15" i="16"/>
  <c r="T17" i="16"/>
  <c r="T18" i="16"/>
  <c r="W15" i="16"/>
  <c r="W17" i="16"/>
  <c r="W18" i="16"/>
  <c r="Z15" i="16"/>
  <c r="Z17" i="16"/>
  <c r="Z18" i="16"/>
  <c r="Z19" i="16"/>
  <c r="AC15" i="16"/>
  <c r="AC17" i="16"/>
  <c r="AC18" i="16"/>
  <c r="AC19" i="16"/>
  <c r="AF15" i="16"/>
  <c r="AF17" i="16"/>
  <c r="AF18" i="16"/>
  <c r="AF19" i="16"/>
  <c r="AI15" i="16"/>
  <c r="AI17" i="16"/>
  <c r="AI18" i="16"/>
  <c r="AL15" i="16"/>
  <c r="AL17" i="16"/>
  <c r="AL18" i="16"/>
  <c r="AO15" i="16"/>
  <c r="AO17" i="16"/>
  <c r="AO18" i="16"/>
  <c r="AO19" i="16"/>
  <c r="AR15" i="16"/>
  <c r="AR17" i="16"/>
  <c r="AR18" i="16"/>
  <c r="AR19" i="16"/>
  <c r="AU15" i="16"/>
  <c r="AU17" i="16"/>
  <c r="AU18" i="16"/>
  <c r="AU19" i="16"/>
  <c r="AH10" i="16" l="1"/>
  <c r="AH18" i="16" s="1"/>
  <c r="AK10" i="16"/>
  <c r="AN10" i="16"/>
  <c r="AQ10" i="16"/>
  <c r="AT10" i="16"/>
  <c r="AV19" i="16"/>
  <c r="AS19" i="16"/>
  <c r="AP19" i="16"/>
  <c r="AV18" i="16"/>
  <c r="AS18" i="16"/>
  <c r="AP18" i="16"/>
  <c r="AM18" i="16"/>
  <c r="AV17" i="16"/>
  <c r="AS17" i="16"/>
  <c r="AN17" i="16"/>
  <c r="AV15" i="16"/>
  <c r="AS15" i="16"/>
  <c r="AM15" i="16"/>
  <c r="AM17" i="16" s="1"/>
  <c r="AJ15" i="16"/>
  <c r="AJ17" i="16" s="1"/>
  <c r="AJ18" i="16" s="1"/>
  <c r="AT14" i="16"/>
  <c r="AQ14" i="16"/>
  <c r="AN14" i="16"/>
  <c r="AN19" i="16" s="1"/>
  <c r="AT13" i="16"/>
  <c r="AT17" i="16" s="1"/>
  <c r="AQ13" i="16"/>
  <c r="AQ17" i="16" s="1"/>
  <c r="AN13" i="16"/>
  <c r="AK13" i="16"/>
  <c r="AK17" i="16" s="1"/>
  <c r="AH13" i="16"/>
  <c r="AH17" i="16" s="1"/>
  <c r="AN18" i="16" l="1"/>
  <c r="AK18" i="16"/>
  <c r="AT18" i="16"/>
  <c r="AQ18" i="16"/>
  <c r="AQ15" i="16"/>
  <c r="AT15" i="16"/>
  <c r="AH15" i="16"/>
  <c r="AQ19" i="16"/>
  <c r="AT19" i="16"/>
  <c r="AK15" i="16"/>
  <c r="AN15" i="16"/>
  <c r="AG19" i="16"/>
  <c r="AD19" i="16"/>
  <c r="AA19" i="16"/>
  <c r="AG18" i="16"/>
  <c r="AD18" i="16"/>
  <c r="AA18" i="16"/>
  <c r="X18" i="16"/>
  <c r="R18" i="16"/>
  <c r="O18" i="16"/>
  <c r="L18" i="16"/>
  <c r="J18" i="16"/>
  <c r="I18" i="16"/>
  <c r="F18" i="16"/>
  <c r="E18" i="16"/>
  <c r="AG17" i="16"/>
  <c r="AD17" i="16"/>
  <c r="Y17" i="16"/>
  <c r="R17" i="16"/>
  <c r="P17" i="16" s="1"/>
  <c r="O17" i="16"/>
  <c r="M17" i="16"/>
  <c r="L17" i="16"/>
  <c r="J17" i="16"/>
  <c r="I17" i="16"/>
  <c r="G17" i="16"/>
  <c r="F17" i="16"/>
  <c r="E17" i="16"/>
  <c r="D17" i="16" s="1"/>
  <c r="AG15" i="16"/>
  <c r="AD15" i="16"/>
  <c r="X15" i="16"/>
  <c r="X17" i="16" s="1"/>
  <c r="V15" i="16"/>
  <c r="U15" i="16"/>
  <c r="U17" i="16" s="1"/>
  <c r="U18" i="16" s="1"/>
  <c r="R15" i="16"/>
  <c r="O15" i="16"/>
  <c r="L15" i="16"/>
  <c r="I15" i="16"/>
  <c r="G15" i="16"/>
  <c r="F15" i="16"/>
  <c r="E15" i="16"/>
  <c r="AE14" i="16"/>
  <c r="AB14" i="16"/>
  <c r="AB19" i="16" s="1"/>
  <c r="Y14" i="16"/>
  <c r="AE13" i="16"/>
  <c r="AB13" i="16"/>
  <c r="Y13" i="16"/>
  <c r="V13" i="16"/>
  <c r="V17" i="16" s="1"/>
  <c r="S13" i="16"/>
  <c r="S17" i="16" s="1"/>
  <c r="P13" i="16"/>
  <c r="M13" i="16"/>
  <c r="J13" i="16"/>
  <c r="G13" i="16"/>
  <c r="D13" i="16"/>
  <c r="AE11" i="16"/>
  <c r="AE17" i="16" s="1"/>
  <c r="AB11" i="16"/>
  <c r="AB17" i="16" s="1"/>
  <c r="AE10" i="16"/>
  <c r="AE18" i="16" s="1"/>
  <c r="AB10" i="16"/>
  <c r="AB18" i="16" s="1"/>
  <c r="Y10" i="16"/>
  <c r="Y18" i="16" s="1"/>
  <c r="V10" i="16"/>
  <c r="V18" i="16" s="1"/>
  <c r="S10" i="16"/>
  <c r="S18" i="16" s="1"/>
  <c r="P10" i="16"/>
  <c r="M10" i="16"/>
  <c r="J10" i="16"/>
  <c r="G10" i="16"/>
  <c r="D10" i="16"/>
  <c r="Y15" i="16" l="1"/>
  <c r="AE15" i="16"/>
  <c r="D18" i="16"/>
  <c r="J15" i="16"/>
  <c r="C36" i="16"/>
  <c r="P15" i="16"/>
  <c r="G18" i="16"/>
  <c r="M18" i="16"/>
  <c r="M15" i="16"/>
  <c r="S15" i="16"/>
  <c r="D29" i="16"/>
  <c r="P18" i="16"/>
  <c r="D27" i="16"/>
  <c r="D25" i="16" s="1"/>
  <c r="C17" i="16"/>
  <c r="AB15" i="16"/>
  <c r="Y19" i="16"/>
  <c r="D15" i="16"/>
  <c r="C34" i="16"/>
  <c r="C38" i="16" s="1"/>
  <c r="AE19" i="16"/>
  <c r="Y22" i="15"/>
  <c r="Z22" i="15"/>
  <c r="Z19" i="15"/>
  <c r="C18" i="16" l="1"/>
  <c r="C32" i="16"/>
  <c r="C15" i="16"/>
  <c r="C19" i="16"/>
  <c r="Z21" i="15"/>
  <c r="W21" i="15"/>
  <c r="V21" i="15"/>
  <c r="T22" i="15"/>
  <c r="T21" i="15"/>
  <c r="S22" i="15"/>
  <c r="S21" i="15"/>
  <c r="AF21" i="15"/>
  <c r="AE21" i="15"/>
  <c r="AC21" i="15"/>
  <c r="AB21" i="15"/>
  <c r="AG23" i="15" l="1"/>
  <c r="AF23" i="15"/>
  <c r="AD23" i="15"/>
  <c r="AC23" i="15"/>
  <c r="AA23" i="15"/>
  <c r="Z23" i="15"/>
  <c r="AG22" i="15"/>
  <c r="AF22" i="15"/>
  <c r="AD22" i="15"/>
  <c r="AC22" i="15"/>
  <c r="AA22" i="15"/>
  <c r="X22" i="15"/>
  <c r="W22" i="15"/>
  <c r="R22" i="15"/>
  <c r="Q22" i="15"/>
  <c r="P22" i="15" s="1"/>
  <c r="O22" i="15"/>
  <c r="N22" i="15"/>
  <c r="M22" i="15"/>
  <c r="L22" i="15"/>
  <c r="K22" i="15"/>
  <c r="J22" i="15"/>
  <c r="I22" i="15"/>
  <c r="G22" i="15" s="1"/>
  <c r="H22" i="15"/>
  <c r="F22" i="15"/>
  <c r="E22" i="15"/>
  <c r="D22" i="15" s="1"/>
  <c r="AG21" i="15"/>
  <c r="AD21" i="15"/>
  <c r="U21" i="15"/>
  <c r="U22" i="15" s="1"/>
  <c r="R21" i="15"/>
  <c r="Q21" i="15"/>
  <c r="P21" i="15"/>
  <c r="O21" i="15"/>
  <c r="N21" i="15"/>
  <c r="M21" i="15"/>
  <c r="L21" i="15"/>
  <c r="J21" i="15" s="1"/>
  <c r="K21" i="15"/>
  <c r="I21" i="15"/>
  <c r="H21" i="15"/>
  <c r="G21" i="15" s="1"/>
  <c r="F21" i="15"/>
  <c r="E21" i="15"/>
  <c r="D21" i="15"/>
  <c r="AG19" i="15"/>
  <c r="AF19" i="15"/>
  <c r="AD19" i="15"/>
  <c r="AC19" i="15"/>
  <c r="X19" i="15"/>
  <c r="X21" i="15" s="1"/>
  <c r="W19" i="15"/>
  <c r="V19" i="15"/>
  <c r="U19" i="15"/>
  <c r="T19" i="15"/>
  <c r="S19" i="15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21" i="15"/>
  <c r="C21" i="15" s="1"/>
  <c r="AE14" i="15"/>
  <c r="AE22" i="15" s="1"/>
  <c r="AB14" i="15"/>
  <c r="AB22" i="15" s="1"/>
  <c r="Y14" i="15"/>
  <c r="V14" i="15"/>
  <c r="V22" i="15" s="1"/>
  <c r="S14" i="15"/>
  <c r="P14" i="15"/>
  <c r="M14" i="15"/>
  <c r="J14" i="15"/>
  <c r="G14" i="15"/>
  <c r="D14" i="15"/>
  <c r="C40" i="15" l="1"/>
  <c r="D31" i="15"/>
  <c r="C23" i="15"/>
  <c r="C22" i="15"/>
  <c r="D33" i="15"/>
  <c r="D19" i="15"/>
  <c r="Y19" i="15"/>
  <c r="C38" i="15"/>
  <c r="AE19" i="15"/>
  <c r="AB19" i="15"/>
  <c r="Y19" i="14"/>
  <c r="C42" i="15" l="1"/>
  <c r="D29" i="15"/>
  <c r="C19" i="15"/>
  <c r="C36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<sst xmlns="http://schemas.openxmlformats.org/spreadsheetml/2006/main" count="388" uniqueCount="59">
  <si>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</si>
  <si>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</si>
  <si>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</si>
  <si>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</si>
  <si>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</si>
  <si>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</si>
  <si>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</si>
  <si>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</si>
  <si>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</si>
  <si>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</si>
  <si>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</si>
  <si>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</si>
  <si>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</si>
  <si>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</si>
  <si>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</si>
  <si>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</si>
  <si>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</si>
  <si>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</si>
  <si>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</si>
  <si>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</si>
  <si>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</si>
  <si>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</si>
  <si>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</si>
  <si>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</si>
  <si>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</si>
  <si>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</si>
  <si>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</si>
  <si>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</si>
  <si>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</si>
  <si>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</si>
  <si>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</si>
  <si>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</si>
  <si>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</si>
  <si>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</si>
  <si>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</si>
  <si>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</si>
  <si>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</si>
  <si>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</si>
  <si>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</si>
  <si>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</si>
  <si>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</si>
  <si>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</si>
  <si>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</si>
  <si>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</si>
  <si>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</si>
  <si>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</si>
  <si>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</si>
  <si>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</si>
  <si>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</si>
  <si>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</si>
  <si>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</si>
  <si>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</si>
  <si>
    <t>2026 год</t>
  </si>
  <si>
    <t>2027 год</t>
  </si>
  <si>
    <t>2028 год</t>
  </si>
  <si>
    <t>2029 год</t>
  </si>
  <si>
    <t>2030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</si>
  <si>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2016-2030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</si>
  <si>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2016-2030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</si>
</sst>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15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48">
        <f>D31+D33</f>
        <v>55955.56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55955.56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4" zoomScale="59" zoomScaleNormal="59" zoomScaleSheetLayoutView="82" workbookViewId="0">
      <selection activeCell="AI18" sqref="AI18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16" t="s">
        <v>20</v>
      </c>
      <c r="AB13" s="28" t="s">
        <v>7</v>
      </c>
      <c r="AC13" s="16" t="s">
        <v>8</v>
      </c>
      <c r="AD13" s="16" t="s">
        <v>20</v>
      </c>
      <c r="AE13" s="28" t="s">
        <v>7</v>
      </c>
      <c r="AF13" s="16" t="s">
        <v>8</v>
      </c>
      <c r="AG13" s="16" t="s">
        <v>20</v>
      </c>
    </row>
    <row r="14" spans="1:33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11400</v>
      </c>
      <c r="AC14" s="17">
        <v>11400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</v>
      </c>
      <c r="AC15" s="17">
        <v>200.9</v>
      </c>
      <c r="AD15" s="17">
        <v>0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29" t="s">
        <v>47</v>
      </c>
      <c r="B16" s="2" t="s">
        <v>14</v>
      </c>
      <c r="C16" s="27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4049</v>
      </c>
      <c r="AC18" s="4">
        <v>4049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66915.600000000006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15649.9</v>
      </c>
      <c r="AC19" s="8">
        <f t="shared" si="7"/>
        <v>15649.9</v>
      </c>
      <c r="AD19" s="8">
        <f t="shared" si="7"/>
        <v>0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27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>D21+G21+J21+M21+P21+S21+V21+Y21+AB21+AE21</f>
        <v>8658.9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</v>
      </c>
      <c r="AC21" s="17">
        <f>AC15+AC17</f>
        <v>200.9</v>
      </c>
      <c r="AD21" s="17">
        <f t="shared" ref="AD21:AG21" si="13">AD15+AD17+AD18</f>
        <v>0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47540.7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11400</v>
      </c>
      <c r="AC22" s="17">
        <f t="shared" si="14"/>
        <v>11400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10716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4049</v>
      </c>
      <c r="AC23" s="17">
        <f t="shared" si="15"/>
        <v>4049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48">
        <f>D31+D33</f>
        <v>66873.399999999994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66873.399999999994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66915.600000000006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66873.399999999994</v>
      </c>
    </row>
    <row r="40" spans="2:5" x14ac:dyDescent="0.25">
      <c r="B40" s="26" t="s">
        <v>37</v>
      </c>
      <c r="C40" s="20">
        <f>F19+I19+L19+O19+R19+U19+X19+AA19+AD19+AG19</f>
        <v>42.2</v>
      </c>
    </row>
    <row r="42" spans="2:5" x14ac:dyDescent="0.25">
      <c r="C42" s="25">
        <f>C38+C40</f>
        <v>66915.599999999991</v>
      </c>
    </row>
  </sheetData>
  <mergeCells count="31">
    <mergeCell ref="D31:E31"/>
    <mergeCell ref="D33:E33"/>
    <mergeCell ref="A20:B20"/>
    <mergeCell ref="D20:AG20"/>
    <mergeCell ref="A21:B21"/>
    <mergeCell ref="A22:B22"/>
    <mergeCell ref="A23:B23"/>
    <mergeCell ref="D29:E29"/>
    <mergeCell ref="A28:AG28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A8:AG8"/>
    <mergeCell ref="AB1:AG1"/>
    <mergeCell ref="AB2:AG2"/>
    <mergeCell ref="AB4:AG4"/>
    <mergeCell ref="AB6:AG6"/>
    <mergeCell ref="AB7:AG7"/>
  </mergeCells>
  <pageMargins left="0.39370078740157483" right="0.39370078740157483" top="0.19685039370078741" bottom="0.19685039370078741" header="0.19685039370078741" footer="0.19685039370078741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V38"/>
  <sheetViews>
    <sheetView tabSelected="1" topLeftCell="A7" zoomScale="66" zoomScaleNormal="66" zoomScaleSheetLayoutView="82" workbookViewId="0">
      <selection activeCell="M14" sqref="M14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10" style="5" bestFit="1" customWidth="1"/>
    <col min="6" max="6" width="9.125" style="5" customWidth="1"/>
    <col min="7" max="7" width="8.25" style="5" customWidth="1"/>
    <col min="8" max="8" width="10" style="5" bestFit="1" customWidth="1"/>
    <col min="9" max="9" width="9" style="5" customWidth="1"/>
    <col min="10" max="10" width="8.25" style="5" customWidth="1"/>
    <col min="11" max="11" width="10" style="5" bestFit="1" customWidth="1"/>
    <col min="12" max="12" width="9.25" style="5" customWidth="1"/>
    <col min="13" max="13" width="7.5" style="5" customWidth="1"/>
    <col min="14" max="14" width="10" style="5" bestFit="1" customWidth="1"/>
    <col min="15" max="15" width="9.125" style="5" customWidth="1"/>
    <col min="16" max="16" width="8.125" style="5" customWidth="1"/>
    <col min="17" max="17" width="10" style="5" bestFit="1" customWidth="1"/>
    <col min="18" max="18" width="9.25" style="5" customWidth="1"/>
    <col min="19" max="19" width="8.875" style="5" customWidth="1"/>
    <col min="20" max="20" width="10" style="5" bestFit="1" customWidth="1"/>
    <col min="21" max="22" width="9" style="5" customWidth="1"/>
    <col min="23" max="23" width="10" style="5" bestFit="1" customWidth="1"/>
    <col min="24" max="24" width="9" style="5" customWidth="1"/>
    <col min="25" max="25" width="9" style="5"/>
    <col min="26" max="26" width="10" style="5" bestFit="1" customWidth="1"/>
    <col min="27" max="27" width="9" style="5"/>
    <col min="28" max="28" width="10" style="5" customWidth="1"/>
    <col min="29" max="29" width="10" style="5" bestFit="1" customWidth="1"/>
    <col min="30" max="30" width="9.375" style="5" customWidth="1"/>
    <col min="31" max="31" width="9" style="5"/>
    <col min="32" max="32" width="10" style="5" bestFit="1" customWidth="1"/>
    <col min="33" max="33" width="9" style="5"/>
    <col min="34" max="34" width="8.875" style="5" customWidth="1"/>
    <col min="35" max="35" width="10" style="5" bestFit="1" customWidth="1"/>
    <col min="36" max="37" width="9" style="5" customWidth="1"/>
    <col min="38" max="38" width="10" style="5" bestFit="1" customWidth="1"/>
    <col min="39" max="40" width="9" style="5" customWidth="1"/>
    <col min="41" max="41" width="10" style="5" bestFit="1" customWidth="1"/>
    <col min="42" max="42" width="9" style="5"/>
    <col min="43" max="43" width="10" style="5" customWidth="1"/>
    <col min="44" max="44" width="10" style="5" bestFit="1" customWidth="1"/>
    <col min="45" max="45" width="9.375" style="5" customWidth="1"/>
    <col min="46" max="46" width="9" style="5"/>
    <col min="47" max="47" width="10" style="5" bestFit="1" customWidth="1"/>
    <col min="48" max="16384" width="9" style="5"/>
  </cols>
  <sheetData>
    <row r="2" spans="1:48" ht="95.25" customHeight="1" x14ac:dyDescent="0.25">
      <c r="AB2" s="51"/>
      <c r="AC2" s="51"/>
      <c r="AD2" s="51"/>
      <c r="AE2" s="51"/>
      <c r="AF2" s="51"/>
      <c r="AG2" s="51"/>
      <c r="AQ2" s="51" t="s">
        <v>58</v>
      </c>
      <c r="AR2" s="51"/>
      <c r="AS2" s="51"/>
      <c r="AT2" s="51"/>
      <c r="AU2" s="51"/>
      <c r="AV2" s="51"/>
    </row>
    <row r="3" spans="1:48" ht="18.75" customHeight="1" x14ac:dyDescent="0.25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37"/>
      <c r="AC3" s="37"/>
      <c r="AD3" s="37"/>
      <c r="AE3" s="37"/>
      <c r="AF3" s="37"/>
      <c r="AG3" s="37"/>
      <c r="AH3" s="10"/>
      <c r="AI3" s="10"/>
      <c r="AJ3" s="10"/>
      <c r="AK3" s="10"/>
      <c r="AL3" s="10"/>
      <c r="AM3" s="10"/>
      <c r="AN3" s="10"/>
      <c r="AO3" s="10"/>
      <c r="AP3" s="10"/>
      <c r="AQ3" s="37"/>
      <c r="AR3" s="37"/>
      <c r="AS3" s="37"/>
      <c r="AT3" s="37"/>
      <c r="AU3" s="37"/>
      <c r="AV3" s="37"/>
    </row>
    <row r="4" spans="1:48" ht="32.25" customHeight="1" x14ac:dyDescent="0.25">
      <c r="A4" s="35" t="s">
        <v>57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</row>
    <row r="6" spans="1:48" ht="18.95" customHeight="1" x14ac:dyDescent="0.25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48" s="6" customFormat="1" ht="15.75" customHeight="1" x14ac:dyDescent="0.25">
      <c r="A7" s="41" t="s">
        <v>0</v>
      </c>
      <c r="B7" s="41" t="s">
        <v>1</v>
      </c>
      <c r="C7" s="41" t="s">
        <v>22</v>
      </c>
      <c r="D7" s="42" t="s">
        <v>17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 spans="1:48" s="6" customFormat="1" x14ac:dyDescent="0.25">
      <c r="A8" s="41"/>
      <c r="B8" s="41"/>
      <c r="C8" s="41"/>
      <c r="D8" s="42" t="s">
        <v>2</v>
      </c>
      <c r="E8" s="42"/>
      <c r="F8" s="42"/>
      <c r="G8" s="42" t="s">
        <v>3</v>
      </c>
      <c r="H8" s="42"/>
      <c r="I8" s="42"/>
      <c r="J8" s="42" t="s">
        <v>4</v>
      </c>
      <c r="K8" s="42"/>
      <c r="L8" s="42"/>
      <c r="M8" s="42" t="s">
        <v>5</v>
      </c>
      <c r="N8" s="42"/>
      <c r="O8" s="42"/>
      <c r="P8" s="42" t="s">
        <v>6</v>
      </c>
      <c r="Q8" s="42"/>
      <c r="R8" s="42"/>
      <c r="S8" s="38" t="s">
        <v>26</v>
      </c>
      <c r="T8" s="38"/>
      <c r="U8" s="38"/>
      <c r="V8" s="38" t="s">
        <v>27</v>
      </c>
      <c r="W8" s="38"/>
      <c r="X8" s="38"/>
      <c r="Y8" s="38" t="s">
        <v>28</v>
      </c>
      <c r="Z8" s="38"/>
      <c r="AA8" s="38"/>
      <c r="AB8" s="38" t="s">
        <v>29</v>
      </c>
      <c r="AC8" s="38"/>
      <c r="AD8" s="38"/>
      <c r="AE8" s="38" t="s">
        <v>30</v>
      </c>
      <c r="AF8" s="38"/>
      <c r="AG8" s="38"/>
      <c r="AH8" s="38" t="s">
        <v>52</v>
      </c>
      <c r="AI8" s="38"/>
      <c r="AJ8" s="38"/>
      <c r="AK8" s="38" t="s">
        <v>53</v>
      </c>
      <c r="AL8" s="38"/>
      <c r="AM8" s="38"/>
      <c r="AN8" s="38" t="s">
        <v>54</v>
      </c>
      <c r="AO8" s="38"/>
      <c r="AP8" s="38"/>
      <c r="AQ8" s="38" t="s">
        <v>55</v>
      </c>
      <c r="AR8" s="38"/>
      <c r="AS8" s="38"/>
      <c r="AT8" s="38" t="s">
        <v>56</v>
      </c>
      <c r="AU8" s="38"/>
      <c r="AV8" s="38"/>
    </row>
    <row r="9" spans="1:48" s="6" customFormat="1" ht="30" x14ac:dyDescent="0.25">
      <c r="A9" s="41"/>
      <c r="B9" s="41"/>
      <c r="C9" s="41"/>
      <c r="D9" s="34" t="s">
        <v>7</v>
      </c>
      <c r="E9" s="16" t="s">
        <v>8</v>
      </c>
      <c r="F9" s="16" t="s">
        <v>20</v>
      </c>
      <c r="G9" s="34" t="s">
        <v>7</v>
      </c>
      <c r="H9" s="16" t="s">
        <v>8</v>
      </c>
      <c r="I9" s="16" t="s">
        <v>20</v>
      </c>
      <c r="J9" s="34" t="s">
        <v>7</v>
      </c>
      <c r="K9" s="16" t="s">
        <v>8</v>
      </c>
      <c r="L9" s="16" t="s">
        <v>20</v>
      </c>
      <c r="M9" s="34" t="s">
        <v>7</v>
      </c>
      <c r="N9" s="16" t="s">
        <v>8</v>
      </c>
      <c r="O9" s="16" t="s">
        <v>20</v>
      </c>
      <c r="P9" s="34" t="s">
        <v>7</v>
      </c>
      <c r="Q9" s="16" t="s">
        <v>8</v>
      </c>
      <c r="R9" s="16" t="s">
        <v>20</v>
      </c>
      <c r="S9" s="34" t="s">
        <v>7</v>
      </c>
      <c r="T9" s="16" t="s">
        <v>8</v>
      </c>
      <c r="U9" s="16" t="s">
        <v>20</v>
      </c>
      <c r="V9" s="34" t="s">
        <v>7</v>
      </c>
      <c r="W9" s="16" t="s">
        <v>8</v>
      </c>
      <c r="X9" s="16" t="s">
        <v>20</v>
      </c>
      <c r="Y9" s="34" t="s">
        <v>7</v>
      </c>
      <c r="Z9" s="16" t="s">
        <v>8</v>
      </c>
      <c r="AA9" s="16" t="s">
        <v>20</v>
      </c>
      <c r="AB9" s="34" t="s">
        <v>7</v>
      </c>
      <c r="AC9" s="16" t="s">
        <v>8</v>
      </c>
      <c r="AD9" s="16" t="s">
        <v>20</v>
      </c>
      <c r="AE9" s="34" t="s">
        <v>7</v>
      </c>
      <c r="AF9" s="16" t="s">
        <v>8</v>
      </c>
      <c r="AG9" s="16" t="s">
        <v>20</v>
      </c>
      <c r="AH9" s="34" t="s">
        <v>7</v>
      </c>
      <c r="AI9" s="16" t="s">
        <v>8</v>
      </c>
      <c r="AJ9" s="16" t="s">
        <v>20</v>
      </c>
      <c r="AK9" s="34" t="s">
        <v>7</v>
      </c>
      <c r="AL9" s="16" t="s">
        <v>8</v>
      </c>
      <c r="AM9" s="16" t="s">
        <v>20</v>
      </c>
      <c r="AN9" s="34" t="s">
        <v>7</v>
      </c>
      <c r="AO9" s="16" t="s">
        <v>8</v>
      </c>
      <c r="AP9" s="16" t="s">
        <v>20</v>
      </c>
      <c r="AQ9" s="34" t="s">
        <v>7</v>
      </c>
      <c r="AR9" s="16" t="s">
        <v>8</v>
      </c>
      <c r="AS9" s="16" t="s">
        <v>20</v>
      </c>
      <c r="AT9" s="34" t="s">
        <v>7</v>
      </c>
      <c r="AU9" s="16" t="s">
        <v>8</v>
      </c>
      <c r="AV9" s="16" t="s">
        <v>20</v>
      </c>
    </row>
    <row r="10" spans="1:48" ht="99.75" customHeight="1" x14ac:dyDescent="0.25">
      <c r="A10" s="33" t="s">
        <v>9</v>
      </c>
      <c r="B10" s="2" t="s">
        <v>25</v>
      </c>
      <c r="C10" s="32" t="s">
        <v>23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7">
        <f>U10+T10</f>
        <v>2896.5</v>
      </c>
      <c r="T10" s="17">
        <v>2896.5</v>
      </c>
      <c r="U10" s="17">
        <v>0</v>
      </c>
      <c r="V10" s="17">
        <f>W10</f>
        <v>2755</v>
      </c>
      <c r="W10" s="17">
        <v>2755</v>
      </c>
      <c r="X10" s="17">
        <v>0</v>
      </c>
      <c r="Y10" s="17">
        <f>Z10+AA10</f>
        <v>14302.5</v>
      </c>
      <c r="Z10" s="17">
        <v>14302.5</v>
      </c>
      <c r="AA10" s="17">
        <v>0</v>
      </c>
      <c r="AB10" s="17">
        <f>AC10+AD10</f>
        <v>1305</v>
      </c>
      <c r="AC10" s="17">
        <v>1305</v>
      </c>
      <c r="AD10" s="17">
        <v>0</v>
      </c>
      <c r="AE10" s="17">
        <f>AF10+AG10</f>
        <v>560</v>
      </c>
      <c r="AF10" s="17">
        <v>560</v>
      </c>
      <c r="AG10" s="17">
        <v>0</v>
      </c>
      <c r="AH10" s="17">
        <f>AJ10+AI10</f>
        <v>0</v>
      </c>
      <c r="AI10" s="17">
        <v>0</v>
      </c>
      <c r="AJ10" s="17">
        <v>0</v>
      </c>
      <c r="AK10" s="17">
        <f>AL10</f>
        <v>0</v>
      </c>
      <c r="AL10" s="17">
        <v>0</v>
      </c>
      <c r="AM10" s="17">
        <v>0</v>
      </c>
      <c r="AN10" s="17">
        <f>AO10+AP10</f>
        <v>0</v>
      </c>
      <c r="AO10" s="17">
        <v>0</v>
      </c>
      <c r="AP10" s="17">
        <v>0</v>
      </c>
      <c r="AQ10" s="17">
        <f>AR10+AS10</f>
        <v>0</v>
      </c>
      <c r="AR10" s="17">
        <v>0</v>
      </c>
      <c r="AS10" s="17">
        <v>0</v>
      </c>
      <c r="AT10" s="17">
        <f>AU10+AV10</f>
        <v>0</v>
      </c>
      <c r="AU10" s="17">
        <v>0</v>
      </c>
      <c r="AV10" s="17">
        <v>0</v>
      </c>
    </row>
    <row r="11" spans="1:48" ht="102" customHeight="1" x14ac:dyDescent="0.25">
      <c r="A11" s="33" t="s">
        <v>46</v>
      </c>
      <c r="B11" s="2" t="s">
        <v>41</v>
      </c>
      <c r="C11" s="32" t="s">
        <v>24</v>
      </c>
      <c r="D11" s="4" t="s">
        <v>42</v>
      </c>
      <c r="E11" s="4" t="s">
        <v>42</v>
      </c>
      <c r="F11" s="4" t="s">
        <v>42</v>
      </c>
      <c r="G11" s="4" t="s">
        <v>42</v>
      </c>
      <c r="H11" s="4" t="s">
        <v>42</v>
      </c>
      <c r="I11" s="4" t="s">
        <v>42</v>
      </c>
      <c r="J11" s="4" t="s">
        <v>42</v>
      </c>
      <c r="K11" s="4" t="s">
        <v>42</v>
      </c>
      <c r="L11" s="4" t="s">
        <v>42</v>
      </c>
      <c r="M11" s="4" t="s">
        <v>42</v>
      </c>
      <c r="N11" s="4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17" t="s">
        <v>42</v>
      </c>
      <c r="T11" s="17" t="s">
        <v>42</v>
      </c>
      <c r="U11" s="17" t="s">
        <v>42</v>
      </c>
      <c r="V11" s="17" t="s">
        <v>42</v>
      </c>
      <c r="W11" s="17" t="s">
        <v>42</v>
      </c>
      <c r="X11" s="17" t="s">
        <v>42</v>
      </c>
      <c r="Y11" s="17">
        <v>43.2</v>
      </c>
      <c r="Z11" s="17">
        <v>1</v>
      </c>
      <c r="AA11" s="17" t="s">
        <v>51</v>
      </c>
      <c r="AB11" s="17">
        <f>AC11+AD11</f>
        <v>200.91900000000001</v>
      </c>
      <c r="AC11" s="17">
        <v>2.9</v>
      </c>
      <c r="AD11" s="17">
        <v>198.01900000000001</v>
      </c>
      <c r="AE11" s="17">
        <f>AF11+AG11</f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</row>
    <row r="12" spans="1:48" ht="42" customHeight="1" x14ac:dyDescent="0.25">
      <c r="A12" s="33" t="s">
        <v>47</v>
      </c>
      <c r="B12" s="2" t="s">
        <v>14</v>
      </c>
      <c r="C12" s="32" t="s">
        <v>24</v>
      </c>
      <c r="D12" s="43" t="s">
        <v>18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</row>
    <row r="13" spans="1:48" ht="66" customHeight="1" x14ac:dyDescent="0.25">
      <c r="A13" s="33" t="s">
        <v>15</v>
      </c>
      <c r="B13" s="2" t="s">
        <v>19</v>
      </c>
      <c r="C13" s="32" t="s">
        <v>23</v>
      </c>
      <c r="D13" s="4">
        <f>SUM(E13:F13)</f>
        <v>0</v>
      </c>
      <c r="E13" s="4">
        <v>0</v>
      </c>
      <c r="F13" s="4">
        <v>0</v>
      </c>
      <c r="G13" s="4">
        <f t="shared" ref="G13:G15" si="0">SUM(H13:I13)</f>
        <v>784</v>
      </c>
      <c r="H13" s="4">
        <v>784</v>
      </c>
      <c r="I13" s="4">
        <v>0</v>
      </c>
      <c r="J13" s="4">
        <f t="shared" ref="J13" si="1">SUM(K13:L13)</f>
        <v>2500</v>
      </c>
      <c r="K13" s="4">
        <v>2500</v>
      </c>
      <c r="L13" s="4">
        <v>0</v>
      </c>
      <c r="M13" s="4">
        <f t="shared" ref="M13" si="2">SUM(N13:O13)</f>
        <v>0</v>
      </c>
      <c r="N13" s="4">
        <v>0</v>
      </c>
      <c r="O13" s="4">
        <v>0</v>
      </c>
      <c r="P13" s="4">
        <f t="shared" ref="P13" si="3">SUM(Q13:R13)</f>
        <v>0</v>
      </c>
      <c r="Q13" s="4">
        <v>0</v>
      </c>
      <c r="R13" s="4">
        <v>0</v>
      </c>
      <c r="S13" s="4">
        <f>T13+U13</f>
        <v>8413.7999999999993</v>
      </c>
      <c r="T13" s="4">
        <v>8413.7999999999993</v>
      </c>
      <c r="U13" s="4">
        <v>0</v>
      </c>
      <c r="V13" s="4">
        <f>W13+X13</f>
        <v>0</v>
      </c>
      <c r="W13" s="4">
        <v>0</v>
      </c>
      <c r="X13" s="4">
        <v>0</v>
      </c>
      <c r="Y13" s="4">
        <f>Z13+AA13</f>
        <v>7000</v>
      </c>
      <c r="Z13" s="4">
        <v>7000</v>
      </c>
      <c r="AA13" s="4">
        <v>0</v>
      </c>
      <c r="AB13" s="4">
        <f>AC13+AD13</f>
        <v>0</v>
      </c>
      <c r="AC13" s="4">
        <v>0</v>
      </c>
      <c r="AD13" s="4">
        <v>0</v>
      </c>
      <c r="AE13" s="4">
        <f>AF13+AG13</f>
        <v>0</v>
      </c>
      <c r="AF13" s="4">
        <v>0</v>
      </c>
      <c r="AG13" s="4">
        <v>0</v>
      </c>
      <c r="AH13" s="4">
        <f>AI13+AJ13</f>
        <v>0</v>
      </c>
      <c r="AI13" s="4">
        <v>0</v>
      </c>
      <c r="AJ13" s="4">
        <v>0</v>
      </c>
      <c r="AK13" s="4">
        <f>AL13+AM13</f>
        <v>0</v>
      </c>
      <c r="AL13" s="4">
        <v>0</v>
      </c>
      <c r="AM13" s="4">
        <v>0</v>
      </c>
      <c r="AN13" s="4">
        <f>AO13+AP13</f>
        <v>0</v>
      </c>
      <c r="AO13" s="4">
        <v>0</v>
      </c>
      <c r="AP13" s="4">
        <v>0</v>
      </c>
      <c r="AQ13" s="4">
        <f>AR13+AS13</f>
        <v>0</v>
      </c>
      <c r="AR13" s="4">
        <v>0</v>
      </c>
      <c r="AS13" s="4">
        <v>0</v>
      </c>
      <c r="AT13" s="4">
        <f>AU13+AV13</f>
        <v>0</v>
      </c>
      <c r="AU13" s="4">
        <v>0</v>
      </c>
      <c r="AV13" s="4">
        <v>0</v>
      </c>
    </row>
    <row r="14" spans="1:48" ht="99" customHeight="1" x14ac:dyDescent="0.25">
      <c r="A14" s="33" t="s">
        <v>16</v>
      </c>
      <c r="B14" s="2" t="s">
        <v>39</v>
      </c>
      <c r="C14" s="32" t="s">
        <v>40</v>
      </c>
      <c r="D14" s="4" t="s">
        <v>42</v>
      </c>
      <c r="E14" s="4" t="s">
        <v>42</v>
      </c>
      <c r="F14" s="4" t="s">
        <v>42</v>
      </c>
      <c r="G14" s="4" t="s">
        <v>42</v>
      </c>
      <c r="H14" s="4" t="s">
        <v>42</v>
      </c>
      <c r="I14" s="4" t="s">
        <v>42</v>
      </c>
      <c r="J14" s="4" t="s">
        <v>42</v>
      </c>
      <c r="K14" s="4" t="s">
        <v>42</v>
      </c>
      <c r="L14" s="4" t="s">
        <v>42</v>
      </c>
      <c r="M14" s="4" t="s">
        <v>42</v>
      </c>
      <c r="N14" s="4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>
        <f>Z14+AA14</f>
        <v>3300</v>
      </c>
      <c r="Z14" s="4">
        <v>3300</v>
      </c>
      <c r="AA14" s="4">
        <v>0</v>
      </c>
      <c r="AB14" s="4">
        <f>AD14+AC14</f>
        <v>4102</v>
      </c>
      <c r="AC14" s="4">
        <v>4102</v>
      </c>
      <c r="AD14" s="4">
        <v>0</v>
      </c>
      <c r="AE14" s="4">
        <f>AF14+AG14</f>
        <v>4707</v>
      </c>
      <c r="AF14" s="4">
        <v>4707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f>AO14+AP14</f>
        <v>0</v>
      </c>
      <c r="AO14" s="4">
        <v>0</v>
      </c>
      <c r="AP14" s="4">
        <v>0</v>
      </c>
      <c r="AQ14" s="4">
        <f>AS14+AR14</f>
        <v>0</v>
      </c>
      <c r="AR14" s="4">
        <v>0</v>
      </c>
      <c r="AS14" s="4">
        <v>0</v>
      </c>
      <c r="AT14" s="4">
        <f>AU14+AV14</f>
        <v>0</v>
      </c>
      <c r="AU14" s="4">
        <v>0</v>
      </c>
      <c r="AV14" s="4">
        <v>0</v>
      </c>
    </row>
    <row r="15" spans="1:48" ht="32.25" customHeight="1" x14ac:dyDescent="0.25">
      <c r="A15" s="39" t="s">
        <v>11</v>
      </c>
      <c r="B15" s="39"/>
      <c r="C15" s="8">
        <f>D15+G15+J15+M15+P15+S15+V15+Y15+AB15+AE15</f>
        <v>57772.618999999999</v>
      </c>
      <c r="D15" s="3">
        <f>SUM(E15:F15)</f>
        <v>800</v>
      </c>
      <c r="E15" s="3">
        <f>SUBTOTAL(9,E10:E13)</f>
        <v>800</v>
      </c>
      <c r="F15" s="3">
        <f>SUBTOTAL(9,F10:F13)</f>
        <v>0</v>
      </c>
      <c r="G15" s="3">
        <f t="shared" si="0"/>
        <v>1987</v>
      </c>
      <c r="H15" s="3">
        <f>SUBTOTAL(9,H10:H13)</f>
        <v>1987</v>
      </c>
      <c r="I15" s="3">
        <f>SUBTOTAL(9,I10:I13)</f>
        <v>0</v>
      </c>
      <c r="J15" s="3">
        <f t="shared" ref="J15" si="4">SUM(K15:L15)</f>
        <v>3000</v>
      </c>
      <c r="K15" s="3">
        <f>SUBTOTAL(9,K10:K13)</f>
        <v>3000</v>
      </c>
      <c r="L15" s="3">
        <f>SUBTOTAL(9,L10:L13)</f>
        <v>0</v>
      </c>
      <c r="M15" s="3">
        <f t="shared" ref="M15" si="5">SUM(N15:O15)</f>
        <v>516</v>
      </c>
      <c r="N15" s="3">
        <f>SUBTOTAL(9,N10:N13)</f>
        <v>516</v>
      </c>
      <c r="O15" s="3">
        <f>SUBTOTAL(9,O10:O13)</f>
        <v>0</v>
      </c>
      <c r="P15" s="3">
        <f t="shared" ref="P15" si="6">SUM(Q15:R15)</f>
        <v>1883.7</v>
      </c>
      <c r="Q15" s="3">
        <f>SUBTOTAL(9,Q10:Q13)</f>
        <v>1883.7</v>
      </c>
      <c r="R15" s="3">
        <f>SUBTOTAL(9,R10:R13)</f>
        <v>0</v>
      </c>
      <c r="S15" s="8">
        <f>T15+U15</f>
        <v>11310.3</v>
      </c>
      <c r="T15" s="17">
        <f>T10+T13</f>
        <v>11310.3</v>
      </c>
      <c r="U15" s="17">
        <f>U10+U13</f>
        <v>0</v>
      </c>
      <c r="V15" s="8">
        <f>W15+X15</f>
        <v>2755</v>
      </c>
      <c r="W15" s="17">
        <f>W10+W13</f>
        <v>2755</v>
      </c>
      <c r="X15" s="17">
        <f>X10</f>
        <v>0</v>
      </c>
      <c r="Y15" s="8">
        <f>Y14+Y13+Y11+Y10</f>
        <v>24645.7</v>
      </c>
      <c r="Z15" s="8">
        <f>Z10+Z11+Z13+Z14</f>
        <v>24603.5</v>
      </c>
      <c r="AA15" s="8">
        <v>42.2</v>
      </c>
      <c r="AB15" s="8">
        <f t="shared" ref="AB15:AG15" si="7">AB14+AB13+AB11+AB10</f>
        <v>5607.9189999999999</v>
      </c>
      <c r="AC15" s="8">
        <f t="shared" si="7"/>
        <v>5409.9</v>
      </c>
      <c r="AD15" s="8">
        <f t="shared" si="7"/>
        <v>198.01900000000001</v>
      </c>
      <c r="AE15" s="8">
        <f t="shared" si="7"/>
        <v>5267</v>
      </c>
      <c r="AF15" s="8">
        <f t="shared" si="7"/>
        <v>5267</v>
      </c>
      <c r="AG15" s="8">
        <f t="shared" si="7"/>
        <v>0</v>
      </c>
      <c r="AH15" s="8">
        <f>AI15+AJ15</f>
        <v>0</v>
      </c>
      <c r="AI15" s="17">
        <f>AI10+AI13</f>
        <v>0</v>
      </c>
      <c r="AJ15" s="17">
        <f>AJ10+AJ13</f>
        <v>0</v>
      </c>
      <c r="AK15" s="8">
        <f>AL15+AM15</f>
        <v>0</v>
      </c>
      <c r="AL15" s="17">
        <f>AL10+AL13</f>
        <v>0</v>
      </c>
      <c r="AM15" s="17">
        <f>AM10</f>
        <v>0</v>
      </c>
      <c r="AN15" s="8">
        <f>AN14+AN13+AN11+AN10</f>
        <v>0</v>
      </c>
      <c r="AO15" s="8">
        <f>AO10+AO11+AO13+AO14</f>
        <v>0</v>
      </c>
      <c r="AP15" s="8">
        <v>0</v>
      </c>
      <c r="AQ15" s="8">
        <f t="shared" ref="AQ15:AV15" si="8">AQ14+AQ13+AQ11+AQ10</f>
        <v>0</v>
      </c>
      <c r="AR15" s="8">
        <f t="shared" si="8"/>
        <v>0</v>
      </c>
      <c r="AS15" s="8">
        <f t="shared" si="8"/>
        <v>0</v>
      </c>
      <c r="AT15" s="8">
        <f t="shared" si="8"/>
        <v>0</v>
      </c>
      <c r="AU15" s="8">
        <f t="shared" si="8"/>
        <v>0</v>
      </c>
      <c r="AV15" s="8">
        <f t="shared" si="8"/>
        <v>0</v>
      </c>
    </row>
    <row r="16" spans="1:48" outlineLevel="1" x14ac:dyDescent="0.25">
      <c r="A16" s="42" t="s">
        <v>12</v>
      </c>
      <c r="B16" s="42"/>
      <c r="C16" s="32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8" s="9" customFormat="1" ht="37.5" customHeight="1" outlineLevel="1" x14ac:dyDescent="0.25">
      <c r="A17" s="40" t="s">
        <v>10</v>
      </c>
      <c r="B17" s="40"/>
      <c r="C17" s="12">
        <f>D17+G17+J17+M17+P17+S17+V17+Y17+AB17+AE17</f>
        <v>8657.9189999999999</v>
      </c>
      <c r="D17" s="4">
        <f>SUM(E17:F17)</f>
        <v>0</v>
      </c>
      <c r="E17" s="4">
        <f>SUMIF($C$10:$C$13,"КУМИ",E10:E13)</f>
        <v>0</v>
      </c>
      <c r="F17" s="4">
        <f>SUMIF($C$10:$C$13,"КУМИ",F10:F13)</f>
        <v>0</v>
      </c>
      <c r="G17" s="4">
        <f t="shared" ref="G17:G18" si="9">SUM(H17:I17)</f>
        <v>0</v>
      </c>
      <c r="H17" s="4">
        <f>SUMIF($C$10:$C$13,"КУМИ",H10:H13)</f>
        <v>0</v>
      </c>
      <c r="I17" s="4">
        <f>SUMIF($C$10:$C$13,"КУМИ",I10:I13)</f>
        <v>0</v>
      </c>
      <c r="J17" s="4">
        <f t="shared" ref="J17:J18" si="10">SUM(K17:L17)</f>
        <v>0</v>
      </c>
      <c r="K17" s="4">
        <f>SUMIF($C$10:$C$13,"КУМИ",K10:K13)</f>
        <v>0</v>
      </c>
      <c r="L17" s="4">
        <f>SUMIF($C$10:$C$13,"КУМИ",L10:L13)</f>
        <v>0</v>
      </c>
      <c r="M17" s="4">
        <f t="shared" ref="M17:M18" si="11">SUM(N17:O17)</f>
        <v>0</v>
      </c>
      <c r="N17" s="4">
        <f>SUMIF($C$10:$C$13,"КУМИ",N10:N13)</f>
        <v>0</v>
      </c>
      <c r="O17" s="4">
        <f>SUMIF($C$10:$C$13,"КУМИ",O10:O13)</f>
        <v>0</v>
      </c>
      <c r="P17" s="4">
        <f t="shared" ref="P17:P18" si="12">SUM(Q17:R17)</f>
        <v>0</v>
      </c>
      <c r="Q17" s="4">
        <f>SUMIF($C$10:$C$13,"КУМИ",Q10:Q13)</f>
        <v>0</v>
      </c>
      <c r="R17" s="4">
        <f>SUMIF($C$10:$C$13,"КУМИ",R10:R13)</f>
        <v>0</v>
      </c>
      <c r="S17" s="8">
        <f>S13</f>
        <v>8413.7999999999993</v>
      </c>
      <c r="T17" s="17">
        <f>T13</f>
        <v>8413.7999999999993</v>
      </c>
      <c r="U17" s="17">
        <f t="shared" ref="U17:X17" si="13">U15</f>
        <v>0</v>
      </c>
      <c r="V17" s="8">
        <f>V13</f>
        <v>0</v>
      </c>
      <c r="W17" s="17">
        <f>W13</f>
        <v>0</v>
      </c>
      <c r="X17" s="17">
        <f t="shared" si="13"/>
        <v>0</v>
      </c>
      <c r="Y17" s="8">
        <f>Y11</f>
        <v>43.2</v>
      </c>
      <c r="Z17" s="17">
        <f>Z11</f>
        <v>1</v>
      </c>
      <c r="AA17" s="17">
        <v>42.2</v>
      </c>
      <c r="AB17" s="8">
        <f>AB11+AB13</f>
        <v>200.91900000000001</v>
      </c>
      <c r="AC17" s="17">
        <f>AC11+AC13</f>
        <v>2.9</v>
      </c>
      <c r="AD17" s="17">
        <f t="shared" ref="AD17:AG17" si="14">AD11+AD13+AD14</f>
        <v>198.01900000000001</v>
      </c>
      <c r="AE17" s="8">
        <f>AE11+AE13</f>
        <v>0</v>
      </c>
      <c r="AF17" s="17">
        <f>AF11+AF13</f>
        <v>0</v>
      </c>
      <c r="AG17" s="17">
        <f t="shared" si="14"/>
        <v>0</v>
      </c>
      <c r="AH17" s="8">
        <f>AH13</f>
        <v>0</v>
      </c>
      <c r="AI17" s="17">
        <f>AI13</f>
        <v>0</v>
      </c>
      <c r="AJ17" s="17">
        <f t="shared" ref="AJ17" si="15">AJ15</f>
        <v>0</v>
      </c>
      <c r="AK17" s="8">
        <f>AK13</f>
        <v>0</v>
      </c>
      <c r="AL17" s="17">
        <f>AL13</f>
        <v>0</v>
      </c>
      <c r="AM17" s="17">
        <f t="shared" ref="AM17" si="16">AM15</f>
        <v>0</v>
      </c>
      <c r="AN17" s="8">
        <f>AN11</f>
        <v>0</v>
      </c>
      <c r="AO17" s="17">
        <f>AO11</f>
        <v>0</v>
      </c>
      <c r="AP17" s="17">
        <v>0</v>
      </c>
      <c r="AQ17" s="8">
        <f>AQ11+AQ13</f>
        <v>0</v>
      </c>
      <c r="AR17" s="17">
        <f>AR11+AR13</f>
        <v>0</v>
      </c>
      <c r="AS17" s="17">
        <f t="shared" ref="AS17" si="17">AS11+AS13+AS14</f>
        <v>0</v>
      </c>
      <c r="AT17" s="8">
        <f>AT11+AT13</f>
        <v>0</v>
      </c>
      <c r="AU17" s="17">
        <f>AU11+AU13</f>
        <v>0</v>
      </c>
      <c r="AV17" s="17">
        <f t="shared" ref="AV17" si="18">AV11+AV13+AV14</f>
        <v>0</v>
      </c>
    </row>
    <row r="18" spans="1:48" s="9" customFormat="1" ht="33.75" customHeight="1" outlineLevel="1" x14ac:dyDescent="0.25">
      <c r="A18" s="40" t="s">
        <v>13</v>
      </c>
      <c r="B18" s="40"/>
      <c r="C18" s="12">
        <f>D18+G18+J18+M18+P18+S18+V18+Y18+AB18+AE18</f>
        <v>37005.699999999997</v>
      </c>
      <c r="D18" s="3">
        <f>SUM(E18:F18)</f>
        <v>800</v>
      </c>
      <c r="E18" s="4">
        <f>SUMIF($C$10:$C$13,"УАиГ",E10:E13)</f>
        <v>800</v>
      </c>
      <c r="F18" s="4">
        <f>SUMIF($C$10:$C$13,"УАиГ",F10:F13)</f>
        <v>0</v>
      </c>
      <c r="G18" s="3">
        <f t="shared" si="9"/>
        <v>1987</v>
      </c>
      <c r="H18" s="4">
        <f>SUMIF($C$10:$C$13,"УАиГ",H10:H13)</f>
        <v>1987</v>
      </c>
      <c r="I18" s="4">
        <f>SUMIF($C$10:$C$13,"УАиГ",I10:I13)</f>
        <v>0</v>
      </c>
      <c r="J18" s="3">
        <f t="shared" si="10"/>
        <v>3000</v>
      </c>
      <c r="K18" s="4">
        <f>SUMIF($C$10:$C$13,"УАиГ",K10:K13)</f>
        <v>3000</v>
      </c>
      <c r="L18" s="4">
        <f>SUMIF($C$10:$C$13,"УАиГ",L10:L13)</f>
        <v>0</v>
      </c>
      <c r="M18" s="3">
        <f t="shared" si="11"/>
        <v>516</v>
      </c>
      <c r="N18" s="4">
        <f>SUMIF($C$10:$C$13,"УАиГ",N10:N13)</f>
        <v>516</v>
      </c>
      <c r="O18" s="4">
        <f>SUMIF($C$10:$C$13,"УАиГ",O10:O13)</f>
        <v>0</v>
      </c>
      <c r="P18" s="3">
        <f t="shared" si="12"/>
        <v>1883.7</v>
      </c>
      <c r="Q18" s="4">
        <f>SUMIF($C$10:$C$13,"УАиГ",Q10:Q13)</f>
        <v>1883.7</v>
      </c>
      <c r="R18" s="4">
        <f>SUMIF($C$10:$C$13,"УАиГ",R10:R13)</f>
        <v>0</v>
      </c>
      <c r="S18" s="8">
        <f>S10</f>
        <v>2896.5</v>
      </c>
      <c r="T18" s="17">
        <f>T10</f>
        <v>2896.5</v>
      </c>
      <c r="U18" s="17">
        <f>U17</f>
        <v>0</v>
      </c>
      <c r="V18" s="8">
        <f t="shared" ref="V18:AG18" si="19">V10+V13</f>
        <v>2755</v>
      </c>
      <c r="W18" s="17">
        <f t="shared" si="19"/>
        <v>2755</v>
      </c>
      <c r="X18" s="17">
        <f t="shared" si="19"/>
        <v>0</v>
      </c>
      <c r="Y18" s="8">
        <f>Y10+Y13</f>
        <v>21302.5</v>
      </c>
      <c r="Z18" s="17">
        <f>Z10+Z13</f>
        <v>21302.5</v>
      </c>
      <c r="AA18" s="17">
        <f t="shared" si="19"/>
        <v>0</v>
      </c>
      <c r="AB18" s="8">
        <f t="shared" si="19"/>
        <v>1305</v>
      </c>
      <c r="AC18" s="17">
        <f t="shared" si="19"/>
        <v>1305</v>
      </c>
      <c r="AD18" s="17">
        <f t="shared" si="19"/>
        <v>0</v>
      </c>
      <c r="AE18" s="8">
        <f t="shared" si="19"/>
        <v>560</v>
      </c>
      <c r="AF18" s="17">
        <f t="shared" si="19"/>
        <v>560</v>
      </c>
      <c r="AG18" s="17">
        <f t="shared" si="19"/>
        <v>0</v>
      </c>
      <c r="AH18" s="8">
        <f>AH10</f>
        <v>0</v>
      </c>
      <c r="AI18" s="17">
        <f>AI10</f>
        <v>0</v>
      </c>
      <c r="AJ18" s="17">
        <f>AJ17</f>
        <v>0</v>
      </c>
      <c r="AK18" s="8">
        <f t="shared" ref="AK18:AM18" si="20">AK10+AK13</f>
        <v>0</v>
      </c>
      <c r="AL18" s="17">
        <f t="shared" si="20"/>
        <v>0</v>
      </c>
      <c r="AM18" s="17">
        <f t="shared" si="20"/>
        <v>0</v>
      </c>
      <c r="AN18" s="8">
        <f>AN10+AN13</f>
        <v>0</v>
      </c>
      <c r="AO18" s="17">
        <f>AO10+AO13</f>
        <v>0</v>
      </c>
      <c r="AP18" s="17">
        <f t="shared" ref="AP18:AV18" si="21">AP10+AP13</f>
        <v>0</v>
      </c>
      <c r="AQ18" s="8">
        <f t="shared" si="21"/>
        <v>0</v>
      </c>
      <c r="AR18" s="17">
        <f t="shared" si="21"/>
        <v>0</v>
      </c>
      <c r="AS18" s="17">
        <f t="shared" si="21"/>
        <v>0</v>
      </c>
      <c r="AT18" s="8">
        <f t="shared" si="21"/>
        <v>0</v>
      </c>
      <c r="AU18" s="17">
        <f t="shared" si="21"/>
        <v>0</v>
      </c>
      <c r="AV18" s="17">
        <f t="shared" si="21"/>
        <v>0</v>
      </c>
    </row>
    <row r="19" spans="1:48" s="9" customFormat="1" ht="18.75" customHeight="1" outlineLevel="1" x14ac:dyDescent="0.25">
      <c r="A19" s="46" t="s">
        <v>40</v>
      </c>
      <c r="B19" s="47"/>
      <c r="C19" s="12">
        <f>Y19+AB19+AE19</f>
        <v>12109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8">
        <f>Y14</f>
        <v>3300</v>
      </c>
      <c r="Z19" s="17">
        <f t="shared" ref="Z19:AG19" si="22">Z14</f>
        <v>3300</v>
      </c>
      <c r="AA19" s="17">
        <f t="shared" si="22"/>
        <v>0</v>
      </c>
      <c r="AB19" s="8">
        <f t="shared" si="22"/>
        <v>4102</v>
      </c>
      <c r="AC19" s="17">
        <f t="shared" si="22"/>
        <v>4102</v>
      </c>
      <c r="AD19" s="8">
        <f t="shared" si="22"/>
        <v>0</v>
      </c>
      <c r="AE19" s="8">
        <f t="shared" si="22"/>
        <v>4707</v>
      </c>
      <c r="AF19" s="17">
        <f t="shared" si="22"/>
        <v>4707</v>
      </c>
      <c r="AG19" s="8">
        <f t="shared" si="22"/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8">
        <f>AN14</f>
        <v>0</v>
      </c>
      <c r="AO19" s="17">
        <f t="shared" ref="AO19:AV19" si="23">AO14</f>
        <v>0</v>
      </c>
      <c r="AP19" s="17">
        <f t="shared" si="23"/>
        <v>0</v>
      </c>
      <c r="AQ19" s="8">
        <f t="shared" si="23"/>
        <v>0</v>
      </c>
      <c r="AR19" s="17">
        <f t="shared" si="23"/>
        <v>0</v>
      </c>
      <c r="AS19" s="8">
        <f t="shared" si="23"/>
        <v>0</v>
      </c>
      <c r="AT19" s="8">
        <f t="shared" si="23"/>
        <v>0</v>
      </c>
      <c r="AU19" s="17">
        <f t="shared" si="23"/>
        <v>0</v>
      </c>
      <c r="AV19" s="8">
        <f t="shared" si="23"/>
        <v>0</v>
      </c>
    </row>
    <row r="21" spans="1:48" x14ac:dyDescent="0.25">
      <c r="A21" s="5" t="s">
        <v>21</v>
      </c>
      <c r="E21" s="18"/>
      <c r="Y21" s="18"/>
      <c r="AB21" s="18" t="s">
        <v>44</v>
      </c>
      <c r="AE21" s="18"/>
      <c r="AN21" s="18"/>
      <c r="AQ21" s="18" t="s">
        <v>44</v>
      </c>
      <c r="AT21" s="18"/>
    </row>
    <row r="22" spans="1:48" ht="18.75" x14ac:dyDescent="0.3">
      <c r="A22" s="5" t="s">
        <v>34</v>
      </c>
      <c r="D22" s="30"/>
      <c r="E22" s="18"/>
    </row>
    <row r="24" spans="1:48" ht="15.75" customHeight="1" x14ac:dyDescent="0.25">
      <c r="A24" s="52" t="s">
        <v>50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31"/>
    </row>
    <row r="25" spans="1:48" hidden="1" x14ac:dyDescent="0.25">
      <c r="C25" s="23" t="s">
        <v>35</v>
      </c>
      <c r="D25" s="48">
        <f>D27+D29</f>
        <v>57532.4</v>
      </c>
      <c r="E25" s="49"/>
    </row>
    <row r="26" spans="1:48" hidden="1" x14ac:dyDescent="0.25">
      <c r="C26" s="23"/>
      <c r="D26" s="24"/>
      <c r="E26" s="24"/>
      <c r="I26" s="18"/>
    </row>
    <row r="27" spans="1:48" hidden="1" x14ac:dyDescent="0.25">
      <c r="C27" s="23" t="s">
        <v>36</v>
      </c>
      <c r="D27" s="48">
        <f>E15+H15+K15+N15+Q15+T15+W15+Z15+AC15+AF15</f>
        <v>57532.4</v>
      </c>
      <c r="E27" s="48"/>
    </row>
    <row r="28" spans="1:48" hidden="1" x14ac:dyDescent="0.25">
      <c r="C28" s="23"/>
      <c r="D28" s="24"/>
      <c r="E28" s="24"/>
    </row>
    <row r="29" spans="1:48" hidden="1" x14ac:dyDescent="0.25">
      <c r="C29" s="25" t="s">
        <v>37</v>
      </c>
      <c r="D29" s="48">
        <f>F18+I18+L18+O18+R18+U18+X18+AA18+AD18+AG18</f>
        <v>0</v>
      </c>
      <c r="E29" s="49"/>
    </row>
    <row r="30" spans="1:48" x14ac:dyDescent="0.25">
      <c r="C30" s="20"/>
    </row>
    <row r="31" spans="1:48" x14ac:dyDescent="0.25">
      <c r="C31" s="20"/>
    </row>
    <row r="32" spans="1:48" hidden="1" x14ac:dyDescent="0.25">
      <c r="B32" s="26" t="s">
        <v>48</v>
      </c>
      <c r="C32" s="20">
        <f>D15+G15+J15+M15+P15+S15++V15+Y15+AB15+AE15</f>
        <v>57772.618999999999</v>
      </c>
    </row>
    <row r="33" spans="2:3" hidden="1" x14ac:dyDescent="0.25">
      <c r="B33" s="26"/>
    </row>
    <row r="34" spans="2:3" hidden="1" x14ac:dyDescent="0.25">
      <c r="B34" s="26" t="s">
        <v>49</v>
      </c>
      <c r="C34" s="20">
        <f>E15+H15+K15+N15+Q15+T15+W15+Z15+AC15++AF15</f>
        <v>57532.4</v>
      </c>
    </row>
    <row r="35" spans="2:3" hidden="1" x14ac:dyDescent="0.25"/>
    <row r="36" spans="2:3" hidden="1" x14ac:dyDescent="0.25">
      <c r="B36" s="26" t="s">
        <v>37</v>
      </c>
      <c r="C36" s="20">
        <f>F15+I15+L15+O15+R15+U15+X15+AA15+AD15+AG15</f>
        <v>240.21899999999999</v>
      </c>
    </row>
    <row r="37" spans="2:3" hidden="1" x14ac:dyDescent="0.25"/>
    <row r="38" spans="2:3" hidden="1" x14ac:dyDescent="0.25">
      <c r="C38" s="25">
        <f>C34+C36</f>
        <v>57772.618999999999</v>
      </c>
    </row>
  </sheetData>
  <mergeCells count="35">
    <mergeCell ref="D27:E27"/>
    <mergeCell ref="D12:AV12"/>
    <mergeCell ref="D29:E29"/>
    <mergeCell ref="A16:B16"/>
    <mergeCell ref="D16:AG16"/>
    <mergeCell ref="A17:B17"/>
    <mergeCell ref="A18:B18"/>
    <mergeCell ref="A19:B19"/>
    <mergeCell ref="A24:AG24"/>
    <mergeCell ref="A15:B15"/>
    <mergeCell ref="V8:X8"/>
    <mergeCell ref="Y8:AA8"/>
    <mergeCell ref="AB8:AD8"/>
    <mergeCell ref="AE8:AG8"/>
    <mergeCell ref="D25:E25"/>
    <mergeCell ref="J8:L8"/>
    <mergeCell ref="M8:O8"/>
    <mergeCell ref="P8:R8"/>
    <mergeCell ref="S8:U8"/>
    <mergeCell ref="A7:A9"/>
    <mergeCell ref="B7:B9"/>
    <mergeCell ref="C7:C9"/>
    <mergeCell ref="D8:F8"/>
    <mergeCell ref="AQ2:AV2"/>
    <mergeCell ref="AQ3:AV3"/>
    <mergeCell ref="AH8:AJ8"/>
    <mergeCell ref="AK8:AM8"/>
    <mergeCell ref="AN8:AP8"/>
    <mergeCell ref="AQ8:AS8"/>
    <mergeCell ref="AT8:AV8"/>
    <mergeCell ref="D7:AV7"/>
    <mergeCell ref="A4:AV4"/>
    <mergeCell ref="AB2:AG2"/>
    <mergeCell ref="AB3:AG3"/>
    <mergeCell ref="G8:I8"/>
  </mergeCells>
  <pageMargins left="0.39370078740157483" right="0.39370078740157483" top="0.19685039370078741" bottom="0.19685039370078741" header="0.19685039370078741" footer="0.19685039370078741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02.06.2024</vt:lpstr>
      <vt:lpstr>00.12.2024</vt:lpstr>
      <vt:lpstr>'00.12.2024'!Заголовки_для_печати</vt:lpstr>
      <vt:lpstr>'02.06.2024'!Заголовки_для_печати</vt:lpstr>
      <vt:lpstr>Лист1!Заголовки_для_печати</vt:lpstr>
      <vt:lpstr>'00.12.2024'!Область_печати</vt:lpstr>
      <vt:lpstr>'02.06.2024'!Область_печати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root</cp:lastModifiedBy>
  <cp:lastPrinted>2025-11-11T09:50:38Z</cp:lastPrinted>
  <dcterms:created xsi:type="dcterms:W3CDTF">2015-09-07T12:17:59Z</dcterms:created>
  <dcterms:modified xsi:type="dcterms:W3CDTF">2025-11-11T09:51:15Z</dcterms:modified>
</cp:coreProperties>
</file>